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AFFAIRES-NAVALES\1 - PROCEDURES EN COURS\Procédures TRÉMÉAC\DAF_2026_000392 Grutage et de transport de rechanges navals\10 - DCE\10D - DCE zip\RC\"/>
    </mc:Choice>
  </mc:AlternateContent>
  <bookViews>
    <workbookView xWindow="0" yWindow="0" windowWidth="11400" windowHeight="1545"/>
  </bookViews>
  <sheets>
    <sheet name="DQE"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 i="1" l="1"/>
  <c r="F15" i="1" l="1"/>
  <c r="F14" i="1"/>
  <c r="F12" i="1"/>
  <c r="F11" i="1"/>
  <c r="F10" i="1"/>
  <c r="F9" i="1"/>
  <c r="F7" i="1"/>
  <c r="F6" i="1"/>
  <c r="F17" i="1" l="1"/>
  <c r="F19" i="1" s="1"/>
</calcChain>
</file>

<file path=xl/sharedStrings.xml><?xml version="1.0" encoding="utf-8"?>
<sst xmlns="http://schemas.openxmlformats.org/spreadsheetml/2006/main" count="41" uniqueCount="27">
  <si>
    <t>Type de prestation</t>
  </si>
  <si>
    <t>Quantité</t>
  </si>
  <si>
    <t>DETAIL QUANTITATIF ESTIMATIF</t>
  </si>
  <si>
    <t>Prestation de transport</t>
  </si>
  <si>
    <t>Montant total du DQE en € HT</t>
  </si>
  <si>
    <t>Montant total du DQE en € TTC</t>
  </si>
  <si>
    <t>Poste</t>
  </si>
  <si>
    <t>2.1</t>
  </si>
  <si>
    <t>2.2</t>
  </si>
  <si>
    <t>3.1</t>
  </si>
  <si>
    <t>Taux de TVA applicable</t>
  </si>
  <si>
    <t>1.2</t>
  </si>
  <si>
    <t>1.7</t>
  </si>
  <si>
    <t>2.3</t>
  </si>
  <si>
    <t>Durée (du lundi au vendredi en heures ouvrées)</t>
  </si>
  <si>
    <t>Location d'une grue de 50 tonnes</t>
  </si>
  <si>
    <t>Location d'une grue de 130 tonnes</t>
  </si>
  <si>
    <t>Moyens de levage avec chauffeur</t>
  </si>
  <si>
    <t>Moyens de transport avec chauffeur</t>
  </si>
  <si>
    <t>DAF_2026_000392_Prestation de grutage et de transport de rechanges navals entre les magasins du service logistique de la Marine situés dans la base navale de Toulon et divers sites extérieurs du SLM Toulon</t>
  </si>
  <si>
    <r>
      <t>P</t>
    </r>
    <r>
      <rPr>
        <b/>
        <sz val="11"/>
        <rFont val="Calibri"/>
        <family val="2"/>
        <scheme val="minor"/>
      </rPr>
      <t xml:space="preserve">rix </t>
    </r>
    <r>
      <rPr>
        <b/>
        <sz val="11"/>
        <color theme="1"/>
        <rFont val="Calibri"/>
        <family val="2"/>
        <scheme val="minor"/>
      </rPr>
      <t>total en € HT</t>
    </r>
  </si>
  <si>
    <t>Forfait Demi journée (4h)</t>
  </si>
  <si>
    <t>Forfait Journée (8h)</t>
  </si>
  <si>
    <t>Location d'un camion bras de 40 tonnes (transport inclus)</t>
  </si>
  <si>
    <t>Location d'un camion bras de 92 tonnes (transport inclus)</t>
  </si>
  <si>
    <t>Location d'un transport type "porte char"  pour transport de matériels &lt; ou = à 30 tonnes (transport inclus)</t>
  </si>
  <si>
    <t>Prix forfaitaire en €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</si>
</sst>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scheme val="minor"/>
    </font>
    <font>
      <b/>
      <sz val="14"/>
      <color theme="1"/>
      <name val="Calibri"/>
      <family val="2"/>
      <scheme val="minor"/>
    </font>
    <font>
      <b/>
      <sz val="16"/>
      <color theme="1"/>
      <name val="Calibri"/>
      <family val="2"/>
      <scheme val="minor"/>
    </font>
    <font>
      <b/>
      <sz val="11"/>
      <color rgb="FF000000"/>
      <name val="Calibri"/>
      <family val="2"/>
    </font>
    <font>
      <sz val="12"/>
      <color rgb="FF000000"/>
      <name val="Calibri"/>
      <family val="2"/>
      <scheme val="minor"/>
    </font>
    <font>
      <b/>
      <sz val="11"/>
      <name val="Calibri"/>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2"/>
        <bgColor indexed="64"/>
      </patternFill>
    </fill>
    <fill>
      <patternFill patternType="solid">
        <fgColor theme="3" tint="0.59999389629810485"/>
        <bgColor indexed="64"/>
      </patternFill>
    </fill>
    <fill>
      <patternFill patternType="solid">
        <fgColor theme="4"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top style="medium">
        <color indexed="64"/>
      </top>
      <bottom/>
      <diagonal/>
    </border>
    <border>
      <left/>
      <right/>
      <top/>
      <bottom style="medium">
        <color indexed="64"/>
      </bottom>
      <diagonal/>
    </border>
  </borders>
  <cellStyleXfs count="1">
    <xf numFmtId="0" fontId="0" fillId="0" borderId="0"/>
  </cellStyleXfs>
  <cellXfs count="54">
    <xf numFmtId="0" fontId="0" fillId="0" borderId="0" xfId="0"/>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0" fillId="0" borderId="5" xfId="0" applyFont="1" applyBorder="1" applyAlignment="1">
      <alignment horizontal="center" vertical="center"/>
    </xf>
    <xf numFmtId="4" fontId="0" fillId="0" borderId="6" xfId="0" applyNumberFormat="1" applyFont="1" applyBorder="1" applyAlignment="1">
      <alignment horizontal="center" vertical="center"/>
    </xf>
    <xf numFmtId="4" fontId="0" fillId="0" borderId="7" xfId="0" applyNumberFormat="1" applyFont="1" applyBorder="1" applyAlignment="1">
      <alignment horizontal="center" vertical="center"/>
    </xf>
    <xf numFmtId="4" fontId="0" fillId="0" borderId="8" xfId="0" applyNumberFormat="1" applyFont="1" applyBorder="1" applyAlignment="1">
      <alignment horizontal="center" vertical="center"/>
    </xf>
    <xf numFmtId="4" fontId="0" fillId="0" borderId="9" xfId="0" applyNumberFormat="1" applyBorder="1" applyAlignment="1">
      <alignment horizontal="center" vertical="center"/>
    </xf>
    <xf numFmtId="4" fontId="0" fillId="0" borderId="7" xfId="0" applyNumberFormat="1" applyBorder="1" applyAlignment="1">
      <alignment horizontal="center" vertical="center"/>
    </xf>
    <xf numFmtId="4" fontId="0" fillId="0" borderId="9" xfId="0" applyNumberFormat="1" applyFont="1" applyBorder="1" applyAlignment="1">
      <alignment horizontal="center" vertical="center"/>
    </xf>
    <xf numFmtId="4" fontId="1" fillId="0" borderId="3" xfId="0" applyNumberFormat="1" applyFont="1" applyBorder="1" applyAlignment="1">
      <alignment horizontal="center" vertical="center"/>
    </xf>
    <xf numFmtId="0" fontId="0" fillId="0" borderId="18" xfId="0" applyFont="1" applyBorder="1" applyAlignment="1">
      <alignment horizontal="left" vertical="center"/>
    </xf>
    <xf numFmtId="0" fontId="0" fillId="0" borderId="19" xfId="0" applyFont="1" applyBorder="1" applyAlignment="1">
      <alignment horizontal="left" vertical="center"/>
    </xf>
    <xf numFmtId="0" fontId="0" fillId="0" borderId="20" xfId="0" applyBorder="1" applyAlignment="1">
      <alignment vertical="center"/>
    </xf>
    <xf numFmtId="0" fontId="0" fillId="0" borderId="21" xfId="0" applyBorder="1" applyAlignment="1">
      <alignment vertical="center"/>
    </xf>
    <xf numFmtId="0" fontId="0" fillId="0" borderId="19" xfId="0" applyBorder="1" applyAlignment="1">
      <alignment vertical="center"/>
    </xf>
    <xf numFmtId="0" fontId="0" fillId="0" borderId="21" xfId="0" applyFont="1" applyBorder="1" applyAlignment="1">
      <alignment horizontal="left" vertical="center"/>
    </xf>
    <xf numFmtId="0" fontId="1" fillId="0" borderId="23" xfId="0" applyFont="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1" fillId="5" borderId="22" xfId="0" applyFont="1" applyFill="1" applyBorder="1" applyAlignment="1">
      <alignment horizontal="center" vertical="center"/>
    </xf>
    <xf numFmtId="0" fontId="1" fillId="5" borderId="15" xfId="0" applyFont="1" applyFill="1" applyBorder="1" applyAlignment="1">
      <alignment horizontal="center" vertical="center"/>
    </xf>
    <xf numFmtId="0" fontId="1" fillId="5" borderId="3" xfId="0" applyFont="1" applyFill="1" applyBorder="1" applyAlignment="1">
      <alignment horizontal="center" vertical="center"/>
    </xf>
    <xf numFmtId="0" fontId="1" fillId="5" borderId="3" xfId="0" applyFont="1" applyFill="1" applyBorder="1" applyAlignment="1">
      <alignment horizontal="center" vertical="center" wrapText="1"/>
    </xf>
    <xf numFmtId="0" fontId="1" fillId="6" borderId="24" xfId="0" applyFont="1" applyFill="1" applyBorder="1" applyAlignment="1">
      <alignment horizontal="center" vertical="center"/>
    </xf>
    <xf numFmtId="9" fontId="1" fillId="0" borderId="3" xfId="0" applyNumberFormat="1" applyFont="1" applyBorder="1" applyAlignment="1">
      <alignment horizontal="center" vertical="center"/>
    </xf>
    <xf numFmtId="4" fontId="0" fillId="0" borderId="5" xfId="0" applyNumberFormat="1" applyFont="1" applyBorder="1" applyAlignment="1" applyProtection="1">
      <alignment horizontal="center" vertical="center"/>
      <protection locked="0"/>
    </xf>
    <xf numFmtId="4" fontId="0" fillId="0" borderId="1" xfId="0" applyNumberFormat="1" applyFont="1" applyBorder="1" applyAlignment="1" applyProtection="1">
      <alignment horizontal="center" vertical="center"/>
      <protection locked="0"/>
    </xf>
    <xf numFmtId="4" fontId="0" fillId="0" borderId="4" xfId="0" applyNumberFormat="1" applyFont="1" applyBorder="1" applyAlignment="1" applyProtection="1">
      <alignment horizontal="center" vertical="center"/>
      <protection locked="0"/>
    </xf>
    <xf numFmtId="4" fontId="0" fillId="0" borderId="2" xfId="0" applyNumberFormat="1" applyBorder="1" applyAlignment="1" applyProtection="1">
      <alignment horizontal="center" vertical="center"/>
      <protection locked="0"/>
    </xf>
    <xf numFmtId="4" fontId="0" fillId="0" borderId="1" xfId="0" applyNumberFormat="1" applyBorder="1" applyAlignment="1" applyProtection="1">
      <alignment horizontal="center" vertical="center"/>
      <protection locked="0"/>
    </xf>
    <xf numFmtId="4" fontId="0" fillId="0" borderId="2" xfId="0" applyNumberFormat="1" applyFont="1" applyBorder="1" applyAlignment="1" applyProtection="1">
      <alignment horizontal="center" vertical="center"/>
      <protection locked="0"/>
    </xf>
    <xf numFmtId="0" fontId="1" fillId="6" borderId="3" xfId="0" applyFont="1" applyFill="1" applyBorder="1" applyAlignment="1">
      <alignment horizontal="center" vertical="center"/>
    </xf>
    <xf numFmtId="0" fontId="3" fillId="4" borderId="10"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2" fillId="4" borderId="12" xfId="0" applyFont="1" applyFill="1" applyBorder="1" applyAlignment="1">
      <alignment horizontal="center" vertical="center"/>
    </xf>
    <xf numFmtId="0" fontId="2" fillId="4" borderId="28" xfId="0" applyFont="1" applyFill="1" applyBorder="1" applyAlignment="1">
      <alignment horizontal="center" vertical="center"/>
    </xf>
    <xf numFmtId="0" fontId="2" fillId="4" borderId="13" xfId="0" applyFont="1" applyFill="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4" fillId="3" borderId="10" xfId="0" applyFont="1" applyFill="1" applyBorder="1" applyAlignment="1" applyProtection="1">
      <alignment horizontal="center" vertical="center" wrapText="1"/>
      <protection locked="0"/>
    </xf>
    <xf numFmtId="0" fontId="4" fillId="3" borderId="11"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4" fillId="3" borderId="13" xfId="0" applyFont="1" applyFill="1" applyBorder="1" applyAlignment="1" applyProtection="1">
      <alignment horizontal="center" vertical="center" wrapText="1"/>
      <protection locked="0"/>
    </xf>
    <xf numFmtId="4" fontId="1" fillId="0" borderId="16" xfId="0" applyNumberFormat="1" applyFont="1" applyBorder="1" applyAlignment="1">
      <alignment horizontal="center" vertical="center"/>
    </xf>
    <xf numFmtId="0" fontId="1" fillId="0" borderId="17" xfId="0" applyFont="1" applyBorder="1" applyAlignment="1">
      <alignment horizontal="center" vertical="center"/>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1" fillId="6" borderId="15" xfId="0" applyFont="1" applyFill="1" applyBorder="1" applyAlignment="1">
      <alignment horizontal="center" vertical="center"/>
    </xf>
    <xf numFmtId="0" fontId="1" fillId="6"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tabSelected="1" workbookViewId="0">
      <selection activeCell="F17" sqref="F17"/>
    </sheetView>
  </sheetViews>
  <sheetFormatPr baseColWidth="10" defaultRowHeight="15" x14ac:dyDescent="0.25"/>
  <cols>
    <col min="2" max="2" width="95.85546875" bestFit="1" customWidth="1"/>
    <col min="3" max="3" width="23.7109375" bestFit="1" customWidth="1"/>
    <col min="5" max="5" width="18.85546875" bestFit="1" customWidth="1"/>
    <col min="6" max="6" width="22" customWidth="1"/>
  </cols>
  <sheetData>
    <row r="1" spans="1:6" ht="57" customHeight="1" x14ac:dyDescent="0.25">
      <c r="A1" s="36" t="s">
        <v>19</v>
      </c>
      <c r="B1" s="37"/>
      <c r="C1" s="37"/>
      <c r="D1" s="37"/>
      <c r="E1" s="37"/>
      <c r="F1" s="38"/>
    </row>
    <row r="2" spans="1:6" ht="35.25" customHeight="1" thickBot="1" x14ac:dyDescent="0.3">
      <c r="A2" s="39" t="s">
        <v>2</v>
      </c>
      <c r="B2" s="40"/>
      <c r="C2" s="40"/>
      <c r="D2" s="40"/>
      <c r="E2" s="40"/>
      <c r="F2" s="41"/>
    </row>
    <row r="3" spans="1:6" ht="54.75" customHeight="1" thickBot="1" x14ac:dyDescent="0.3">
      <c r="A3" s="23" t="s">
        <v>6</v>
      </c>
      <c r="B3" s="24" t="s">
        <v>0</v>
      </c>
      <c r="C3" s="26" t="s">
        <v>14</v>
      </c>
      <c r="D3" s="25" t="s">
        <v>1</v>
      </c>
      <c r="E3" s="26" t="s">
        <v>26</v>
      </c>
      <c r="F3" s="26" t="s">
        <v>20</v>
      </c>
    </row>
    <row r="4" spans="1:6" ht="24.95" customHeight="1" thickBot="1" x14ac:dyDescent="0.3">
      <c r="A4" s="27">
        <v>1</v>
      </c>
      <c r="B4" s="52" t="s">
        <v>17</v>
      </c>
      <c r="C4" s="53"/>
      <c r="D4" s="53"/>
      <c r="E4" s="53"/>
      <c r="F4" s="53"/>
    </row>
    <row r="5" spans="1:6" ht="24" customHeight="1" x14ac:dyDescent="0.25">
      <c r="A5" s="21" t="s">
        <v>11</v>
      </c>
      <c r="B5" s="14" t="s">
        <v>15</v>
      </c>
      <c r="C5" s="6" t="s">
        <v>21</v>
      </c>
      <c r="D5" s="6">
        <v>1</v>
      </c>
      <c r="E5" s="29"/>
      <c r="F5" s="7">
        <f>E5*D5</f>
        <v>0</v>
      </c>
    </row>
    <row r="6" spans="1:6" ht="24" customHeight="1" x14ac:dyDescent="0.25">
      <c r="A6" s="20" t="s">
        <v>11</v>
      </c>
      <c r="B6" s="15" t="s">
        <v>15</v>
      </c>
      <c r="C6" s="1" t="s">
        <v>22</v>
      </c>
      <c r="D6" s="1">
        <v>2</v>
      </c>
      <c r="E6" s="30"/>
      <c r="F6" s="8">
        <f>E6*D6</f>
        <v>0</v>
      </c>
    </row>
    <row r="7" spans="1:6" ht="24" customHeight="1" thickBot="1" x14ac:dyDescent="0.3">
      <c r="A7" s="22" t="s">
        <v>12</v>
      </c>
      <c r="B7" s="16" t="s">
        <v>16</v>
      </c>
      <c r="C7" s="4" t="s">
        <v>22</v>
      </c>
      <c r="D7" s="4">
        <v>2</v>
      </c>
      <c r="E7" s="31"/>
      <c r="F7" s="9">
        <f>E7*D7</f>
        <v>0</v>
      </c>
    </row>
    <row r="8" spans="1:6" ht="24.95" customHeight="1" thickBot="1" x14ac:dyDescent="0.3">
      <c r="A8" s="35">
        <v>2</v>
      </c>
      <c r="B8" s="52" t="s">
        <v>18</v>
      </c>
      <c r="C8" s="53"/>
      <c r="D8" s="53"/>
      <c r="E8" s="53"/>
      <c r="F8" s="53"/>
    </row>
    <row r="9" spans="1:6" ht="24" customHeight="1" x14ac:dyDescent="0.25">
      <c r="A9" s="21" t="s">
        <v>7</v>
      </c>
      <c r="B9" s="17" t="s">
        <v>23</v>
      </c>
      <c r="C9" s="5" t="s">
        <v>21</v>
      </c>
      <c r="D9" s="5">
        <v>1</v>
      </c>
      <c r="E9" s="32"/>
      <c r="F9" s="10">
        <f>E9*D9</f>
        <v>0</v>
      </c>
    </row>
    <row r="10" spans="1:6" ht="24" customHeight="1" x14ac:dyDescent="0.25">
      <c r="A10" s="20" t="s">
        <v>7</v>
      </c>
      <c r="B10" s="18" t="s">
        <v>23</v>
      </c>
      <c r="C10" s="3" t="s">
        <v>22</v>
      </c>
      <c r="D10" s="3">
        <v>1</v>
      </c>
      <c r="E10" s="33"/>
      <c r="F10" s="11">
        <f>E10*D10</f>
        <v>0</v>
      </c>
    </row>
    <row r="11" spans="1:6" ht="24" customHeight="1" x14ac:dyDescent="0.25">
      <c r="A11" s="20" t="s">
        <v>8</v>
      </c>
      <c r="B11" s="18" t="s">
        <v>24</v>
      </c>
      <c r="C11" s="3" t="s">
        <v>22</v>
      </c>
      <c r="D11" s="3">
        <v>1</v>
      </c>
      <c r="E11" s="33"/>
      <c r="F11" s="11">
        <f>E11*D11</f>
        <v>0</v>
      </c>
    </row>
    <row r="12" spans="1:6" ht="24" customHeight="1" thickBot="1" x14ac:dyDescent="0.3">
      <c r="A12" s="22" t="s">
        <v>13</v>
      </c>
      <c r="B12" s="18" t="s">
        <v>25</v>
      </c>
      <c r="C12" s="3" t="s">
        <v>22</v>
      </c>
      <c r="D12" s="3">
        <v>2</v>
      </c>
      <c r="E12" s="33"/>
      <c r="F12" s="11">
        <f>E12*D12</f>
        <v>0</v>
      </c>
    </row>
    <row r="13" spans="1:6" ht="24.95" customHeight="1" thickBot="1" x14ac:dyDescent="0.3">
      <c r="A13" s="35">
        <v>3</v>
      </c>
      <c r="B13" s="52" t="s">
        <v>3</v>
      </c>
      <c r="C13" s="53"/>
      <c r="D13" s="53"/>
      <c r="E13" s="53"/>
      <c r="F13" s="53"/>
    </row>
    <row r="14" spans="1:6" ht="24" customHeight="1" x14ac:dyDescent="0.25">
      <c r="A14" s="21" t="s">
        <v>9</v>
      </c>
      <c r="B14" s="19" t="s">
        <v>3</v>
      </c>
      <c r="C14" s="2" t="s">
        <v>21</v>
      </c>
      <c r="D14" s="2">
        <v>1</v>
      </c>
      <c r="E14" s="34"/>
      <c r="F14" s="12">
        <f>E14*D14</f>
        <v>0</v>
      </c>
    </row>
    <row r="15" spans="1:6" ht="24" customHeight="1" x14ac:dyDescent="0.25">
      <c r="A15" s="21" t="s">
        <v>9</v>
      </c>
      <c r="B15" s="15" t="s">
        <v>3</v>
      </c>
      <c r="C15" s="1" t="s">
        <v>22</v>
      </c>
      <c r="D15" s="1">
        <v>4</v>
      </c>
      <c r="E15" s="30"/>
      <c r="F15" s="8">
        <f>E15*D15</f>
        <v>0</v>
      </c>
    </row>
    <row r="16" spans="1:6" ht="15.75" thickBot="1" x14ac:dyDescent="0.3"/>
    <row r="17" spans="4:6" ht="30.75" customHeight="1" thickBot="1" x14ac:dyDescent="0.3">
      <c r="D17" s="42" t="s">
        <v>4</v>
      </c>
      <c r="E17" s="43"/>
      <c r="F17" s="13">
        <f>F5+F6+F7+F9+F10+F11+F12+F14+F15</f>
        <v>0</v>
      </c>
    </row>
    <row r="18" spans="4:6" ht="19.5" customHeight="1" thickBot="1" x14ac:dyDescent="0.3">
      <c r="D18" s="50" t="s">
        <v>10</v>
      </c>
      <c r="E18" s="51"/>
      <c r="F18" s="28">
        <v>0.2</v>
      </c>
    </row>
    <row r="19" spans="4:6" ht="15.75" customHeight="1" x14ac:dyDescent="0.25">
      <c r="D19" s="44" t="s">
        <v>5</v>
      </c>
      <c r="E19" s="45"/>
      <c r="F19" s="48">
        <f>SUM(F17*0.2)+F17</f>
        <v>0</v>
      </c>
    </row>
    <row r="20" spans="4:6" ht="15" customHeight="1" thickBot="1" x14ac:dyDescent="0.3">
      <c r="D20" s="46"/>
      <c r="E20" s="47"/>
      <c r="F20" s="49"/>
    </row>
    <row r="21" spans="4:6" ht="15.75" customHeight="1" x14ac:dyDescent="0.25"/>
  </sheetData>
  <sheetProtection algorithmName="SHA-512" hashValue="55e7C7r9PopAvpqmBuekd8jrsAxwu/NLF9Yc7bO2jprBVEseK5U/dwdzzpd4dTi57pJJocoDWZtwViL2sRGHyQ==" saltValue="1T0aiNB6z/JPbwo3rnuovQ==" spinCount="100000" sheet="1" objects="1" scenarios="1"/>
  <protectedRanges>
    <protectedRange sqref="E5:E7 E9:E12 E14:E15 F18" name="Plage2"/>
  </protectedRanges>
  <mergeCells count="9">
    <mergeCell ref="A1:F1"/>
    <mergeCell ref="A2:F2"/>
    <mergeCell ref="D17:E17"/>
    <mergeCell ref="D19:E20"/>
    <mergeCell ref="F19:F20"/>
    <mergeCell ref="D18:E18"/>
    <mergeCell ref="B4:F4"/>
    <mergeCell ref="B8:F8"/>
    <mergeCell ref="B13:F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DQE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MERCIER Julien MP</dc:creator>
  <cp:lastModifiedBy>TRÉMÉAC Andréa SGT</cp:lastModifiedBy>
  <dcterms:created xsi:type="dcterms:W3CDTF">2026-05-29T10:29:15Z</dcterms:created>
  <dcterms:modified xsi:type="dcterms:W3CDTF">2026-08-04T13:18:33Z</dcterms:modified>
</cp:coreProperties>
</file>